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528" windowWidth="14808" windowHeight="7596"/>
  </bookViews>
  <sheets>
    <sheet name="Table2" sheetId="2" r:id="rId1"/>
  </sheets>
  <definedNames>
    <definedName name="_xlnm.Print_Area" localSheetId="0">Table2!$A$1:$F$69</definedName>
  </definedNames>
  <calcPr calcId="145621"/>
</workbook>
</file>

<file path=xl/calcChain.xml><?xml version="1.0" encoding="utf-8"?>
<calcChain xmlns="http://schemas.openxmlformats.org/spreadsheetml/2006/main">
  <c r="D45" i="2" l="1"/>
  <c r="D64" i="2" l="1"/>
  <c r="D42" i="2"/>
  <c r="D41" i="2" s="1"/>
  <c r="D43" i="2"/>
  <c r="F42" i="2"/>
  <c r="E42" i="2"/>
  <c r="D33" i="2" l="1"/>
  <c r="D32" i="2" s="1"/>
  <c r="F34" i="2"/>
  <c r="E34" i="2"/>
  <c r="D34" i="2"/>
  <c r="F24" i="2" l="1"/>
  <c r="E24" i="2"/>
  <c r="D24" i="2"/>
  <c r="D63" i="2" l="1"/>
  <c r="D49" i="2"/>
  <c r="D48" i="2" s="1"/>
  <c r="F48" i="2"/>
  <c r="E48" i="2"/>
  <c r="D40" i="2" l="1"/>
  <c r="F69" i="2" l="1"/>
  <c r="F47" i="2"/>
  <c r="F39" i="2" l="1"/>
  <c r="F38" i="2" s="1"/>
  <c r="E39" i="2"/>
  <c r="E38" i="2" s="1"/>
  <c r="F36" i="2"/>
  <c r="E36" i="2"/>
  <c r="F32" i="2"/>
  <c r="E32" i="2"/>
  <c r="F27" i="2"/>
  <c r="F26" i="2" s="1"/>
  <c r="F23" i="2" s="1"/>
  <c r="E27" i="2"/>
  <c r="E23" i="2" s="1"/>
  <c r="F21" i="2"/>
  <c r="F20" i="2" s="1"/>
  <c r="E21" i="2"/>
  <c r="E20" i="2" s="1"/>
  <c r="F68" i="2"/>
  <c r="F64" i="2"/>
  <c r="F61" i="2"/>
  <c r="F58" i="2"/>
  <c r="F55" i="2"/>
  <c r="F53" i="2"/>
  <c r="F50" i="2"/>
  <c r="F46" i="2"/>
  <c r="E68" i="2"/>
  <c r="E64" i="2"/>
  <c r="E61" i="2"/>
  <c r="E58" i="2"/>
  <c r="E55" i="2"/>
  <c r="E53" i="2"/>
  <c r="E50" i="2"/>
  <c r="E46" i="2"/>
  <c r="D68" i="2"/>
  <c r="D61" i="2"/>
  <c r="D58" i="2"/>
  <c r="D55" i="2"/>
  <c r="D53" i="2"/>
  <c r="D50" i="2"/>
  <c r="D46" i="2"/>
  <c r="D39" i="2"/>
  <c r="D38" i="2" s="1"/>
  <c r="D36" i="2"/>
  <c r="D27" i="2"/>
  <c r="D26" i="2" s="1"/>
  <c r="D23" i="2" s="1"/>
  <c r="D21" i="2"/>
  <c r="D20" i="2" s="1"/>
  <c r="D44" i="2" l="1"/>
  <c r="F19" i="2"/>
  <c r="F18" i="2" s="1"/>
  <c r="F31" i="2"/>
  <c r="F30" i="2" s="1"/>
  <c r="E31" i="2"/>
  <c r="E30" i="2" s="1"/>
  <c r="D31" i="2"/>
  <c r="D30" i="2" s="1"/>
  <c r="E44" i="2"/>
  <c r="E26" i="2"/>
  <c r="E19" i="2"/>
  <c r="E18" i="2" s="1"/>
  <c r="D19" i="2"/>
  <c r="F44" i="2"/>
  <c r="D18" i="2" l="1"/>
  <c r="D17" i="2" s="1"/>
  <c r="E17" i="2"/>
  <c r="F17" i="2"/>
</calcChain>
</file>

<file path=xl/sharedStrings.xml><?xml version="1.0" encoding="utf-8"?>
<sst xmlns="http://schemas.openxmlformats.org/spreadsheetml/2006/main" count="195" uniqueCount="104">
  <si>
    <t/>
  </si>
  <si>
    <t>Наименование</t>
  </si>
  <si>
    <t>ЦСР</t>
  </si>
  <si>
    <t>ВР</t>
  </si>
  <si>
    <t>Сумма (тыс. рублей)</t>
  </si>
  <si>
    <t>2022 год</t>
  </si>
  <si>
    <t>2023 год</t>
  </si>
  <si>
    <t>2024 год</t>
  </si>
  <si>
    <t>ВСЕГО</t>
  </si>
  <si>
    <t>Муниципальная программа "Пожарная безопасность в населенных пунктах на территории сельского поселения "Туръя"</t>
  </si>
  <si>
    <t>71 0 00 00000</t>
  </si>
  <si>
    <t>Реализация народных проектов</t>
  </si>
  <si>
    <t>Закупка товаров, работ и услуг для обеспечения государственных (муниципальных) нужд</t>
  </si>
  <si>
    <t>200</t>
  </si>
  <si>
    <t>Подпрограмма "Противопожарные мероприятия"</t>
  </si>
  <si>
    <t>71 3 00 00000</t>
  </si>
  <si>
    <t>Осуществление полномочий по решению Совета МР "Княжпогостский" с 2020 года</t>
  </si>
  <si>
    <t>71 3 3Б 00000</t>
  </si>
  <si>
    <t>Осуществление полномочий по решению Совета МР "Княжпогостский" с 2020 года (Содержание транспортного средства, оснащенного пожарно-техническим оборудованием, используемым при пожарно-спасательных работах)</t>
  </si>
  <si>
    <t>71 3 3Б 64585</t>
  </si>
  <si>
    <t>Иные бюджетные ассигнования</t>
  </si>
  <si>
    <t>800</t>
  </si>
  <si>
    <t>Муниципальная программа "Развитие жилищно-коммунального хозяйства и благоустройства сельского поселения "Туръя"</t>
  </si>
  <si>
    <t>72 0 00 00000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</si>
  <si>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</si>
  <si>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72 1 00 00000</t>
  </si>
  <si>
    <t>Расходы на содержание уличного освещение</t>
  </si>
  <si>
    <t>72 1 1А 00000</t>
  </si>
  <si>
    <t>Содержание улично-дорожной сети</t>
  </si>
  <si>
    <t>72 1 1В 00000</t>
  </si>
  <si>
    <t>72 1 1Д 00000</t>
  </si>
  <si>
    <t>Реализация народных проектов по обустройству источников холодного водоснабжения, прошедших отбор в рамках проекта "Народный бюджет"</t>
  </si>
  <si>
    <t>72 1 1Д S2200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</si>
  <si>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</si>
  <si>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</si>
  <si>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</si>
  <si>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</si>
  <si>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</si>
  <si>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</si>
  <si>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</si>
  <si>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</si>
  <si>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</si>
  <si>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по формированию, исполнению и контролю за исполнением бюджета поселений</t>
  </si>
  <si>
    <t>99 9 00 64502</t>
  </si>
  <si>
    <t>Межбюджетные трансферты</t>
  </si>
  <si>
    <t>500</t>
  </si>
  <si>
    <t>99 9 00 64585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</si>
  <si>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</si>
  <si>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</si>
  <si>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</si>
  <si>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</si>
  <si>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</si>
  <si>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</si>
  <si>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</si>
  <si>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</si>
  <si>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>Условно утверждаемые (утвержденные) расходы</t>
  </si>
  <si>
    <t>99 9 00 99990</t>
  </si>
  <si>
    <t>НЕ УКАЗАНО</t>
  </si>
  <si>
    <t>000</t>
  </si>
  <si>
    <r>
      <t xml:space="preserve">РАСПРЕДЕЛЕНИЕ БЮДЖЕТНЫХ АССИГНОВАНИЙ ПО ЦЕЛЕВЫМ СТАТЬЯМ (МУНИЦИПАЛЬНЫМ ПРОГРАММАМ СЕЛЬСКОГО ПОСЕЛЕНИЯ "ТУРЪЯ" И НЕПРОГРАММНЫМ НАПРАВЛЕНИЯМ ДЕЯТЕЛЬНОСТИ), ГРУППАМ ВИДОВ РАСХОДОВ КЛАССИФИКАЦИИ РАСХОДОВ БЮДЖЕТОВ НА </t>
    </r>
    <r>
      <rPr>
        <b/>
        <sz val="11"/>
        <color rgb="FFFF0000"/>
        <rFont val="Times New Roman"/>
        <family val="1"/>
        <charset val="204"/>
      </rPr>
      <t>2022</t>
    </r>
    <r>
      <rPr>
        <b/>
        <sz val="11"/>
        <color rgb="FF000000"/>
        <rFont val="Times New Roman"/>
        <family val="1"/>
        <charset val="204"/>
      </rPr>
      <t xml:space="preserve"> ГОД И ПЛАНОВЫЙ ПЕРИОД </t>
    </r>
    <r>
      <rPr>
        <b/>
        <sz val="11"/>
        <color rgb="FFFF0000"/>
        <rFont val="Times New Roman"/>
        <family val="1"/>
        <charset val="204"/>
      </rPr>
      <t>2023</t>
    </r>
    <r>
      <rPr>
        <sz val="11"/>
        <color rgb="FFFF0000"/>
        <rFont val="Times New Roman"/>
        <family val="1"/>
        <charset val="204"/>
      </rPr>
      <t>-</t>
    </r>
    <r>
      <rPr>
        <b/>
        <sz val="11"/>
        <color rgb="FFFF0000"/>
        <rFont val="Times New Roman"/>
        <family val="1"/>
        <charset val="204"/>
      </rPr>
      <t xml:space="preserve">2024 </t>
    </r>
    <r>
      <rPr>
        <b/>
        <sz val="11"/>
        <color rgb="FF000000"/>
        <rFont val="Times New Roman"/>
        <family val="1"/>
        <charset val="204"/>
      </rPr>
      <t>ГОДЫ</t>
    </r>
  </si>
  <si>
    <t>ПРОГРАММНЫЕ РАСХОДЫ</t>
  </si>
  <si>
    <t>НЕПРОГРАММНЫЕ МЕРОПРИЯТИЯ</t>
  </si>
  <si>
    <t xml:space="preserve">"О внесении изменений и дополнений в решение Совета сельского поселения "Туръя" </t>
  </si>
  <si>
    <t>на 2022 год и плановый период 2023-2024 годы"</t>
  </si>
  <si>
    <r>
      <t xml:space="preserve">от </t>
    </r>
    <r>
      <rPr>
        <sz val="9"/>
        <rFont val="Times New Roman"/>
        <family val="1"/>
        <charset val="204"/>
      </rPr>
      <t>27.12.2021 № 2-4/1</t>
    </r>
    <r>
      <rPr>
        <sz val="9"/>
        <color rgb="FF000000"/>
        <rFont val="Times New Roman"/>
        <family val="1"/>
        <charset val="204"/>
      </rPr>
      <t xml:space="preserve"> "О бюджете сельского поселения "Туръя"</t>
    </r>
  </si>
  <si>
    <t>Приложение 2</t>
  </si>
  <si>
    <r>
      <t>к решению</t>
    </r>
    <r>
      <rPr>
        <sz val="8"/>
        <color rgb="FFFF0000"/>
        <rFont val="Times New Roman"/>
        <family val="1"/>
        <charset val="204"/>
      </rPr>
      <t xml:space="preserve"> </t>
    </r>
    <r>
      <rPr>
        <sz val="8"/>
        <color rgb="FF000000"/>
        <rFont val="Times New Roman"/>
        <family val="1"/>
        <charset val="204"/>
      </rPr>
      <t xml:space="preserve">Совета сельского поселения "Туръя" </t>
    </r>
    <r>
      <rPr>
        <sz val="8"/>
        <color rgb="FFFF0000"/>
        <rFont val="Times New Roman"/>
        <family val="1"/>
        <charset val="204"/>
      </rPr>
      <t>от 27.12.2021 № 2-4/1</t>
    </r>
  </si>
  <si>
    <t xml:space="preserve"> "О бюджете сельского поселения "Туръя"</t>
  </si>
  <si>
    <t>Подпрограмма "Безопасность населения в административных зданиях"</t>
  </si>
  <si>
    <t>71 2 00 00000</t>
  </si>
  <si>
    <t>71 2 2А 00000</t>
  </si>
  <si>
    <t>(+18,600) на пож.сигнал (реш МР от 23.12.2022 №227) за счет дотации</t>
  </si>
  <si>
    <t>(+22,756) КВР 242 (прогр обеспеч); (+47,244) КВР 247 (ком усл) реш МР от 23.12.2022 №227 (за счет дотации)</t>
  </si>
  <si>
    <t>Техническое обслуживание пожарной сигнализации</t>
  </si>
  <si>
    <t>реш от 17.02.2022</t>
  </si>
  <si>
    <t>(+600тр)увед.Минф.РК от 02.03.22 №17/69 (респуб.б-т;Сл.зап.ФУ от 04.03.22 № 02-24/24)</t>
  </si>
  <si>
    <t>(-1201,20руб) с КВР247;(+1201,20руб)на КВР 244(х-во СП от 01.04.22 (Сл.зап.ФУ от 04.04.22 № 02-24/30)</t>
  </si>
  <si>
    <t>Содержание парома</t>
  </si>
  <si>
    <t>99 9 00 04080</t>
  </si>
  <si>
    <t>(+750,00руб)на запр.картриджа, почтовые р-ды (из ост-ка на 01.01.22) х-во СП</t>
  </si>
  <si>
    <t>Содержание транспортного средства, оснащенного пожарно-техническим оборудованием, используемым при пожарно-спасательных работах</t>
  </si>
  <si>
    <t>71 3 3А 00000</t>
  </si>
  <si>
    <t>(+24050,00руб)на страховку,тех.осмотр,ГСМ, запчасти пожар.машины (из ост-в на 01.01.22) х-во СП</t>
  </si>
  <si>
    <t>новая строка</t>
  </si>
  <si>
    <t>(+4816,00)налог на паром (из ост-ка на 01.01.22) х-во СП</t>
  </si>
  <si>
    <t>(+18,6) (+624,050)</t>
  </si>
  <si>
    <t>(+24,050)</t>
  </si>
  <si>
    <t>(+600,0)</t>
  </si>
  <si>
    <r>
      <t>к решению</t>
    </r>
    <r>
      <rPr>
        <sz val="9"/>
        <color rgb="FFFF0000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 xml:space="preserve">Совета сельского поселения "Туръя" </t>
    </r>
    <r>
      <rPr>
        <sz val="9"/>
        <color rgb="FFFF0000"/>
        <rFont val="Times New Roman"/>
        <family val="1"/>
        <charset val="204"/>
      </rPr>
      <t>от 29.09.2022 № 2-10/1</t>
    </r>
  </si>
  <si>
    <t>реш от 29.09.2022</t>
  </si>
  <si>
    <t>реш от 17.05.2022</t>
  </si>
  <si>
    <t>72 1 1А 64605</t>
  </si>
  <si>
    <t xml:space="preserve">Выполнение расходных обязательств, отнесенных к полномочиям соответствующих органов местного самоуправления </t>
  </si>
  <si>
    <t>(+145,0) на улич.освещ (реш МР от 29.09.2022 №267) за счет доп.МБТ</t>
  </si>
  <si>
    <t>(+2,43645) на ул.осв. (приобр.прож., монт.работы) за счет остатка на 01.01.22</t>
  </si>
  <si>
    <t>Подпрограмма "Создание условий для обеспечения качественными жилищно-коммунальными услугами населения"</t>
  </si>
  <si>
    <t>72 3 00 00000</t>
  </si>
  <si>
    <t>Межбюджетные трансферты на содержание объектов муниципальной собственности</t>
  </si>
  <si>
    <t>72 3 3Б 00000</t>
  </si>
  <si>
    <t>72 3 3Б 64586</t>
  </si>
  <si>
    <t>(+130,0) на ком.услуги (реш МР от 29.09.2022 №267) за счет доп.МБТ</t>
  </si>
  <si>
    <t>(+12 111,0) на СМИ (за счет остатка на 01.01.22)</t>
  </si>
  <si>
    <t>(+88,6) (+629,616) (+289,54745)</t>
  </si>
  <si>
    <t>(+70,000) (+5,556) (+12,111)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</si>
</sst>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32" x14ac:knownFonts="1">
    <font>
      <sz val="10"/>
      <color rgb="FF000000"/>
      <name val="Times New Roman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9.5"/>
      <color rgb="FF000000"/>
      <name val="Times New Roman"/>
      <family val="1"/>
      <charset val="204"/>
    </font>
    <font>
      <b/>
      <sz val="9.5"/>
      <color rgb="FF000000"/>
      <name val="Times New Roman"/>
      <family val="1"/>
      <charset val="204"/>
    </font>
    <font>
      <b/>
      <sz val="9.5"/>
      <color rgb="FFFF0000"/>
      <name val="Times New Roman"/>
      <family val="1"/>
      <charset val="204"/>
    </font>
    <font>
      <b/>
      <sz val="9.5"/>
      <name val="Times New Roman"/>
      <family val="1"/>
      <charset val="204"/>
    </font>
    <font>
      <sz val="9.5"/>
      <color rgb="FFFF0000"/>
      <name val="Times New Roman"/>
      <family val="1"/>
      <charset val="204"/>
    </font>
    <font>
      <i/>
      <sz val="9.5"/>
      <color rgb="FF000000"/>
      <name val="Times New Roman"/>
      <family val="1"/>
      <charset val="204"/>
    </font>
    <font>
      <b/>
      <sz val="6"/>
      <name val="Times New Roman"/>
      <family val="1"/>
      <charset val="204"/>
    </font>
    <font>
      <sz val="9.5"/>
      <color rgb="FF00B0F0"/>
      <name val="Times New Roman"/>
      <family val="1"/>
      <charset val="204"/>
    </font>
    <font>
      <sz val="9.5"/>
      <name val="Times New Roman"/>
      <family val="1"/>
      <charset val="204"/>
    </font>
    <font>
      <sz val="7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i/>
      <sz val="9.5"/>
      <color rgb="FFFF0000"/>
      <name val="Times New Roman"/>
      <family val="1"/>
      <charset val="204"/>
    </font>
    <font>
      <b/>
      <sz val="7"/>
      <name val="Times New Roman"/>
      <family val="1"/>
      <charset val="204"/>
    </font>
    <font>
      <sz val="10"/>
      <name val="Times New Roman"/>
      <family val="1"/>
      <charset val="204"/>
    </font>
    <font>
      <sz val="6"/>
      <name val="Times New Roman"/>
      <family val="1"/>
      <charset val="204"/>
    </font>
    <font>
      <i/>
      <sz val="9.5"/>
      <name val="Times New Roman"/>
      <family val="1"/>
      <charset val="204"/>
    </font>
    <font>
      <sz val="6.5"/>
      <name val="Times New Roman"/>
      <family val="1"/>
      <charset val="204"/>
    </font>
    <font>
      <sz val="6"/>
      <color rgb="FFFF0000"/>
      <name val="Times New Roman"/>
      <family val="1"/>
      <charset val="204"/>
    </font>
    <font>
      <b/>
      <sz val="7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>
      <alignment vertical="top" wrapText="1"/>
    </xf>
  </cellStyleXfs>
  <cellXfs count="111">
    <xf numFmtId="0" fontId="0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3" fontId="8" fillId="2" borderId="2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 wrapText="1"/>
    </xf>
    <xf numFmtId="0" fontId="9" fillId="0" borderId="0" xfId="0" applyFont="1" applyFill="1" applyAlignment="1">
      <alignment vertical="top" wrapText="1"/>
    </xf>
    <xf numFmtId="0" fontId="9" fillId="0" borderId="2" xfId="0" applyFont="1" applyFill="1" applyBorder="1" applyAlignment="1">
      <alignment vertical="top" wrapText="1"/>
    </xf>
    <xf numFmtId="0" fontId="9" fillId="0" borderId="2" xfId="0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right" vertical="center" wrapText="1"/>
    </xf>
    <xf numFmtId="164" fontId="10" fillId="2" borderId="2" xfId="0" applyNumberFormat="1" applyFont="1" applyFill="1" applyBorder="1" applyAlignment="1">
      <alignment horizontal="right" vertical="center" wrapText="1"/>
    </xf>
    <xf numFmtId="0" fontId="11" fillId="3" borderId="2" xfId="0" applyFont="1" applyFill="1" applyBorder="1" applyAlignment="1">
      <alignment vertical="top" wrapText="1"/>
    </xf>
    <xf numFmtId="0" fontId="11" fillId="3" borderId="2" xfId="0" applyFont="1" applyFill="1" applyBorder="1" applyAlignment="1">
      <alignment horizontal="center" vertical="top" wrapText="1"/>
    </xf>
    <xf numFmtId="164" fontId="11" fillId="3" borderId="2" xfId="0" applyNumberFormat="1" applyFont="1" applyFill="1" applyBorder="1" applyAlignment="1">
      <alignment horizontal="right" vertical="center" wrapText="1"/>
    </xf>
    <xf numFmtId="0" fontId="13" fillId="0" borderId="0" xfId="0" applyFont="1" applyFill="1" applyBorder="1" applyAlignment="1">
      <alignment vertical="top" wrapText="1"/>
    </xf>
    <xf numFmtId="164" fontId="11" fillId="0" borderId="0" xfId="0" applyNumberFormat="1" applyFont="1" applyFill="1" applyBorder="1" applyAlignment="1">
      <alignment horizontal="right" vertical="center" wrapText="1"/>
    </xf>
    <xf numFmtId="0" fontId="13" fillId="0" borderId="0" xfId="0" applyFont="1" applyFill="1" applyAlignment="1">
      <alignment vertical="top" wrapText="1"/>
    </xf>
    <xf numFmtId="0" fontId="10" fillId="2" borderId="2" xfId="0" applyFont="1" applyFill="1" applyBorder="1" applyAlignment="1">
      <alignment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vertical="top" wrapText="1"/>
    </xf>
    <xf numFmtId="0" fontId="14" fillId="2" borderId="2" xfId="0" applyFont="1" applyFill="1" applyBorder="1" applyAlignment="1">
      <alignment vertical="center" wrapText="1"/>
    </xf>
    <xf numFmtId="0" fontId="14" fillId="2" borderId="2" xfId="0" applyFont="1" applyFill="1" applyBorder="1" applyAlignment="1">
      <alignment horizontal="center" vertical="center" wrapText="1"/>
    </xf>
    <xf numFmtId="164" fontId="14" fillId="2" borderId="2" xfId="0" applyNumberFormat="1" applyFont="1" applyFill="1" applyBorder="1" applyAlignment="1">
      <alignment horizontal="right" vertical="center" wrapText="1"/>
    </xf>
    <xf numFmtId="0" fontId="14" fillId="0" borderId="0" xfId="0" applyFont="1" applyFill="1" applyAlignment="1">
      <alignment vertical="top" wrapText="1"/>
    </xf>
    <xf numFmtId="0" fontId="11" fillId="2" borderId="2" xfId="0" applyFont="1" applyFill="1" applyBorder="1" applyAlignment="1">
      <alignment vertical="center" wrapText="1"/>
    </xf>
    <xf numFmtId="0" fontId="11" fillId="2" borderId="2" xfId="0" applyFont="1" applyFill="1" applyBorder="1" applyAlignment="1">
      <alignment horizontal="center" vertical="center" wrapText="1"/>
    </xf>
    <xf numFmtId="164" fontId="11" fillId="2" borderId="2" xfId="0" applyNumberFormat="1" applyFont="1" applyFill="1" applyBorder="1" applyAlignment="1">
      <alignment horizontal="right" vertical="center" wrapText="1"/>
    </xf>
    <xf numFmtId="0" fontId="10" fillId="0" borderId="2" xfId="0" applyFont="1" applyFill="1" applyBorder="1" applyAlignment="1">
      <alignment vertical="top" wrapText="1"/>
    </xf>
    <xf numFmtId="0" fontId="10" fillId="0" borderId="2" xfId="0" applyFont="1" applyFill="1" applyBorder="1" applyAlignment="1">
      <alignment horizontal="center" vertical="center" wrapText="1"/>
    </xf>
    <xf numFmtId="164" fontId="10" fillId="0" borderId="2" xfId="0" applyNumberFormat="1" applyFont="1" applyFill="1" applyBorder="1" applyAlignment="1">
      <alignment horizontal="right" vertical="center" wrapText="1"/>
    </xf>
    <xf numFmtId="0" fontId="12" fillId="0" borderId="2" xfId="0" applyFont="1" applyFill="1" applyBorder="1" applyAlignment="1">
      <alignment vertical="top" wrapText="1"/>
    </xf>
    <xf numFmtId="0" fontId="12" fillId="0" borderId="2" xfId="0" applyFont="1" applyFill="1" applyBorder="1" applyAlignment="1">
      <alignment horizontal="center" vertical="center" wrapText="1"/>
    </xf>
    <xf numFmtId="164" fontId="12" fillId="0" borderId="2" xfId="0" applyNumberFormat="1" applyFont="1" applyFill="1" applyBorder="1" applyAlignment="1">
      <alignment horizontal="right" vertical="center" wrapText="1"/>
    </xf>
    <xf numFmtId="0" fontId="11" fillId="3" borderId="2" xfId="0" applyFont="1" applyFill="1" applyBorder="1" applyAlignment="1">
      <alignment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vertical="top" wrapText="1"/>
    </xf>
    <xf numFmtId="0" fontId="11" fillId="0" borderId="2" xfId="0" applyFont="1" applyFill="1" applyBorder="1" applyAlignment="1">
      <alignment vertical="top" wrapText="1"/>
    </xf>
    <xf numFmtId="0" fontId="11" fillId="0" borderId="2" xfId="0" applyFont="1" applyFill="1" applyBorder="1" applyAlignment="1">
      <alignment horizontal="center" vertical="center" wrapText="1"/>
    </xf>
    <xf numFmtId="164" fontId="11" fillId="0" borderId="2" xfId="0" applyNumberFormat="1" applyFont="1" applyFill="1" applyBorder="1" applyAlignment="1">
      <alignment horizontal="right" vertical="center" wrapText="1"/>
    </xf>
    <xf numFmtId="0" fontId="11" fillId="0" borderId="0" xfId="0" applyFont="1" applyFill="1" applyAlignment="1">
      <alignment vertical="top" wrapText="1"/>
    </xf>
    <xf numFmtId="164" fontId="16" fillId="0" borderId="2" xfId="0" applyNumberFormat="1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vertical="top" wrapText="1"/>
    </xf>
    <xf numFmtId="0" fontId="13" fillId="0" borderId="2" xfId="0" applyFont="1" applyFill="1" applyBorder="1" applyAlignment="1">
      <alignment horizontal="center" vertical="center" wrapText="1"/>
    </xf>
    <xf numFmtId="164" fontId="13" fillId="0" borderId="2" xfId="0" applyNumberFormat="1" applyFont="1" applyFill="1" applyBorder="1" applyAlignment="1">
      <alignment horizontal="right" vertical="center" wrapText="1"/>
    </xf>
    <xf numFmtId="0" fontId="18" fillId="0" borderId="0" xfId="0" applyFont="1" applyFill="1" applyAlignment="1">
      <alignment vertical="top" wrapText="1"/>
    </xf>
    <xf numFmtId="0" fontId="19" fillId="0" borderId="0" xfId="0" applyFont="1" applyFill="1" applyAlignment="1">
      <alignment vertical="top" wrapText="1"/>
    </xf>
    <xf numFmtId="0" fontId="20" fillId="0" borderId="0" xfId="0" applyFont="1" applyFill="1" applyAlignment="1">
      <alignment vertical="top" wrapText="1"/>
    </xf>
    <xf numFmtId="0" fontId="22" fillId="0" borderId="0" xfId="0" applyFont="1" applyFill="1" applyAlignment="1">
      <alignment vertical="top" wrapText="1"/>
    </xf>
    <xf numFmtId="0" fontId="21" fillId="0" borderId="0" xfId="0" applyFont="1" applyFill="1" applyAlignment="1">
      <alignment vertical="top" wrapText="1"/>
    </xf>
    <xf numFmtId="0" fontId="23" fillId="0" borderId="0" xfId="0" applyFont="1" applyFill="1" applyAlignment="1">
      <alignment vertical="top" wrapText="1"/>
    </xf>
    <xf numFmtId="0" fontId="15" fillId="0" borderId="0" xfId="0" applyFont="1" applyFill="1" applyAlignment="1">
      <alignment vertical="center" wrapText="1"/>
    </xf>
    <xf numFmtId="164" fontId="17" fillId="0" borderId="2" xfId="0" applyNumberFormat="1" applyFont="1" applyFill="1" applyBorder="1" applyAlignment="1">
      <alignment horizontal="right" vertical="center" wrapText="1"/>
    </xf>
    <xf numFmtId="0" fontId="24" fillId="2" borderId="2" xfId="0" applyFont="1" applyFill="1" applyBorder="1" applyAlignment="1">
      <alignment horizontal="center" vertical="center" wrapText="1"/>
    </xf>
    <xf numFmtId="0" fontId="25" fillId="0" borderId="0" xfId="0" applyFont="1" applyFill="1" applyAlignment="1">
      <alignment horizontal="center" wrapText="1"/>
    </xf>
    <xf numFmtId="0" fontId="26" fillId="0" borderId="0" xfId="0" applyFont="1" applyFill="1" applyAlignment="1">
      <alignment vertical="top" wrapText="1"/>
    </xf>
    <xf numFmtId="0" fontId="27" fillId="0" borderId="0" xfId="0" applyFont="1" applyFill="1" applyAlignment="1">
      <alignment vertical="top" wrapText="1"/>
    </xf>
    <xf numFmtId="0" fontId="25" fillId="0" borderId="0" xfId="0" applyFont="1" applyFill="1" applyBorder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8" fillId="0" borderId="0" xfId="0" applyFont="1" applyFill="1" applyAlignment="1">
      <alignment vertical="top" wrapText="1"/>
    </xf>
    <xf numFmtId="0" fontId="17" fillId="0" borderId="0" xfId="0" applyFont="1" applyFill="1" applyAlignment="1">
      <alignment vertical="top" wrapText="1"/>
    </xf>
    <xf numFmtId="49" fontId="18" fillId="0" borderId="0" xfId="0" applyNumberFormat="1" applyFont="1" applyFill="1" applyAlignment="1">
      <alignment vertical="top" wrapText="1"/>
    </xf>
    <xf numFmtId="49" fontId="29" fillId="0" borderId="0" xfId="0" applyNumberFormat="1" applyFont="1" applyFill="1" applyAlignment="1">
      <alignment vertical="top" wrapText="1"/>
    </xf>
    <xf numFmtId="0" fontId="30" fillId="0" borderId="0" xfId="0" applyFont="1" applyFill="1" applyAlignment="1">
      <alignment vertical="top" wrapText="1"/>
    </xf>
    <xf numFmtId="0" fontId="9" fillId="0" borderId="1" xfId="0" applyFont="1" applyFill="1" applyBorder="1" applyAlignment="1">
      <alignment vertical="top" wrapText="1"/>
    </xf>
    <xf numFmtId="0" fontId="10" fillId="0" borderId="6" xfId="0" applyFont="1" applyFill="1" applyBorder="1" applyAlignment="1">
      <alignment vertical="top" wrapText="1"/>
    </xf>
    <xf numFmtId="0" fontId="9" fillId="0" borderId="1" xfId="0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right" vertical="center" wrapText="1"/>
    </xf>
    <xf numFmtId="164" fontId="16" fillId="0" borderId="1" xfId="0" applyNumberFormat="1" applyFont="1" applyFill="1" applyBorder="1" applyAlignment="1">
      <alignment horizontal="right" vertical="center" wrapText="1"/>
    </xf>
    <xf numFmtId="0" fontId="10" fillId="0" borderId="6" xfId="0" applyFont="1" applyFill="1" applyBorder="1" applyAlignment="1">
      <alignment horizontal="center" vertical="center" wrapText="1"/>
    </xf>
    <xf numFmtId="164" fontId="10" fillId="0" borderId="6" xfId="0" applyNumberFormat="1" applyFont="1" applyFill="1" applyBorder="1" applyAlignment="1">
      <alignment horizontal="right" vertical="center" wrapText="1"/>
    </xf>
    <xf numFmtId="0" fontId="18" fillId="4" borderId="0" xfId="0" applyFont="1" applyFill="1" applyBorder="1" applyAlignment="1">
      <alignment vertical="top" wrapText="1"/>
    </xf>
    <xf numFmtId="0" fontId="11" fillId="0" borderId="8" xfId="0" applyFont="1" applyFill="1" applyBorder="1" applyAlignment="1">
      <alignment vertical="top" wrapText="1"/>
    </xf>
    <xf numFmtId="0" fontId="11" fillId="0" borderId="8" xfId="0" applyFont="1" applyFill="1" applyBorder="1" applyAlignment="1">
      <alignment horizontal="center" vertical="center" wrapText="1"/>
    </xf>
    <xf numFmtId="164" fontId="11" fillId="0" borderId="8" xfId="0" applyNumberFormat="1" applyFont="1" applyFill="1" applyBorder="1" applyAlignment="1">
      <alignment horizontal="right" vertical="center" wrapText="1"/>
    </xf>
    <xf numFmtId="0" fontId="13" fillId="0" borderId="8" xfId="0" applyFont="1" applyFill="1" applyBorder="1" applyAlignment="1">
      <alignment vertical="top" wrapText="1"/>
    </xf>
    <xf numFmtId="0" fontId="13" fillId="0" borderId="8" xfId="0" applyFont="1" applyFill="1" applyBorder="1" applyAlignment="1">
      <alignment horizontal="center" vertical="center" wrapText="1"/>
    </xf>
    <xf numFmtId="164" fontId="13" fillId="0" borderId="8" xfId="0" applyNumberFormat="1" applyFont="1" applyFill="1" applyBorder="1" applyAlignment="1">
      <alignment horizontal="right" vertical="center" wrapText="1"/>
    </xf>
    <xf numFmtId="0" fontId="0" fillId="0" borderId="0" xfId="0" applyFont="1" applyFill="1" applyAlignment="1">
      <alignment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vertical="center" wrapText="1"/>
    </xf>
    <xf numFmtId="164" fontId="12" fillId="2" borderId="2" xfId="0" applyNumberFormat="1" applyFont="1" applyFill="1" applyBorder="1" applyAlignment="1">
      <alignment horizontal="right" vertical="center" wrapText="1"/>
    </xf>
    <xf numFmtId="0" fontId="28" fillId="2" borderId="2" xfId="0" applyFont="1" applyFill="1" applyBorder="1" applyAlignment="1">
      <alignment vertical="center" wrapText="1"/>
    </xf>
    <xf numFmtId="0" fontId="28" fillId="2" borderId="2" xfId="0" applyFont="1" applyFill="1" applyBorder="1" applyAlignment="1">
      <alignment horizontal="center" vertical="center" wrapText="1"/>
    </xf>
    <xf numFmtId="164" fontId="28" fillId="2" borderId="2" xfId="0" applyNumberFormat="1" applyFont="1" applyFill="1" applyBorder="1" applyAlignment="1">
      <alignment horizontal="right" vertical="center" wrapText="1"/>
    </xf>
    <xf numFmtId="0" fontId="17" fillId="0" borderId="2" xfId="0" applyFont="1" applyFill="1" applyBorder="1" applyAlignment="1">
      <alignment vertical="top" wrapText="1"/>
    </xf>
    <xf numFmtId="0" fontId="17" fillId="0" borderId="2" xfId="0" applyFont="1" applyFill="1" applyBorder="1" applyAlignment="1">
      <alignment horizontal="center" vertical="center" wrapText="1"/>
    </xf>
    <xf numFmtId="0" fontId="25" fillId="0" borderId="0" xfId="0" applyFont="1" applyFill="1" applyAlignment="1">
      <alignment vertical="top" wrapText="1"/>
    </xf>
    <xf numFmtId="0" fontId="17" fillId="2" borderId="2" xfId="0" applyFont="1" applyFill="1" applyBorder="1" applyAlignment="1">
      <alignment horizontal="center" vertical="center" wrapText="1"/>
    </xf>
    <xf numFmtId="164" fontId="17" fillId="2" borderId="2" xfId="0" applyNumberFormat="1" applyFont="1" applyFill="1" applyBorder="1" applyAlignment="1">
      <alignment horizontal="right" vertical="center" wrapText="1"/>
    </xf>
    <xf numFmtId="0" fontId="18" fillId="0" borderId="0" xfId="0" applyFont="1" applyFill="1" applyAlignment="1">
      <alignment vertical="center" wrapText="1"/>
    </xf>
    <xf numFmtId="0" fontId="27" fillId="0" borderId="0" xfId="0" applyFont="1" applyFill="1" applyAlignment="1">
      <alignment vertical="center" wrapText="1"/>
    </xf>
    <xf numFmtId="0" fontId="31" fillId="0" borderId="0" xfId="0" applyFont="1" applyFill="1" applyAlignment="1">
      <alignment horizontal="center" wrapText="1"/>
    </xf>
    <xf numFmtId="49" fontId="30" fillId="0" borderId="0" xfId="0" applyNumberFormat="1" applyFont="1" applyFill="1" applyAlignment="1">
      <alignment vertical="top" wrapText="1"/>
    </xf>
    <xf numFmtId="0" fontId="24" fillId="0" borderId="2" xfId="0" applyFont="1" applyFill="1" applyBorder="1" applyAlignment="1">
      <alignment vertical="top" wrapText="1"/>
    </xf>
    <xf numFmtId="0" fontId="11" fillId="2" borderId="2" xfId="0" applyFont="1" applyFill="1" applyBorder="1" applyAlignment="1">
      <alignment horizontal="left" vertical="top" wrapText="1" indent="1"/>
    </xf>
    <xf numFmtId="0" fontId="11" fillId="2" borderId="2" xfId="0" applyFont="1" applyFill="1" applyBorder="1" applyAlignment="1">
      <alignment horizontal="center" vertical="top" wrapText="1"/>
    </xf>
    <xf numFmtId="0" fontId="18" fillId="4" borderId="9" xfId="0" applyFont="1" applyFill="1" applyBorder="1" applyAlignment="1">
      <alignment vertical="center" wrapText="1"/>
    </xf>
    <xf numFmtId="0" fontId="0" fillId="4" borderId="0" xfId="0" applyFont="1" applyFill="1" applyAlignment="1">
      <alignment vertical="top" wrapText="1"/>
    </xf>
    <xf numFmtId="0" fontId="7" fillId="2" borderId="1" xfId="0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20" fillId="0" borderId="0" xfId="0" applyFont="1" applyFill="1" applyAlignment="1">
      <alignment horizontal="right" vertical="top" wrapText="1"/>
    </xf>
    <xf numFmtId="0" fontId="20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9"/>
  <sheetViews>
    <sheetView tabSelected="1" topLeftCell="A25" zoomScaleNormal="100" workbookViewId="0">
      <selection activeCell="A41" sqref="A41"/>
    </sheetView>
  </sheetViews>
  <sheetFormatPr defaultRowHeight="13.2" x14ac:dyDescent="0.25"/>
  <cols>
    <col min="1" max="1" width="55" customWidth="1"/>
    <col min="2" max="2" width="13.77734375" customWidth="1"/>
    <col min="3" max="3" width="4.44140625" customWidth="1"/>
    <col min="4" max="4" width="10.33203125" customWidth="1"/>
    <col min="5" max="5" width="8.6640625" customWidth="1"/>
    <col min="6" max="6" width="8.5546875" customWidth="1"/>
    <col min="7" max="7" width="14" style="54" customWidth="1"/>
    <col min="8" max="8" width="14.21875" customWidth="1"/>
    <col min="9" max="9" width="15.88671875" customWidth="1"/>
  </cols>
  <sheetData>
    <row r="1" spans="1:11" s="1" customFormat="1" x14ac:dyDescent="0.25">
      <c r="A1" s="108" t="s">
        <v>65</v>
      </c>
      <c r="B1" s="109"/>
      <c r="C1" s="109"/>
      <c r="D1" s="109"/>
      <c r="E1" s="109"/>
      <c r="F1" s="109"/>
      <c r="G1" s="49"/>
      <c r="H1" s="49"/>
      <c r="I1" s="49"/>
      <c r="J1" s="49"/>
      <c r="K1" s="2"/>
    </row>
    <row r="2" spans="1:11" s="1" customFormat="1" ht="10.95" customHeight="1" x14ac:dyDescent="0.25">
      <c r="A2" s="110" t="s">
        <v>88</v>
      </c>
      <c r="B2" s="107"/>
      <c r="C2" s="107"/>
      <c r="D2" s="107"/>
      <c r="E2" s="107"/>
      <c r="F2" s="107"/>
      <c r="G2" s="49"/>
      <c r="H2" s="49"/>
      <c r="I2" s="49"/>
      <c r="J2" s="49"/>
      <c r="K2" s="2"/>
    </row>
    <row r="3" spans="1:11" s="1" customFormat="1" ht="10.95" customHeight="1" x14ac:dyDescent="0.25">
      <c r="A3" s="110" t="s">
        <v>62</v>
      </c>
      <c r="B3" s="107"/>
      <c r="C3" s="107"/>
      <c r="D3" s="107"/>
      <c r="E3" s="107"/>
      <c r="F3" s="107"/>
      <c r="G3" s="49"/>
      <c r="H3" s="49"/>
      <c r="I3" s="49"/>
      <c r="J3" s="49"/>
      <c r="K3" s="2"/>
    </row>
    <row r="4" spans="1:11" s="1" customFormat="1" ht="10.95" customHeight="1" x14ac:dyDescent="0.25">
      <c r="A4" s="110" t="s">
        <v>64</v>
      </c>
      <c r="B4" s="107"/>
      <c r="C4" s="107"/>
      <c r="D4" s="107"/>
      <c r="E4" s="107"/>
      <c r="F4" s="107"/>
      <c r="G4" s="49"/>
      <c r="H4" s="49"/>
      <c r="I4" s="49"/>
      <c r="J4" s="49"/>
      <c r="K4" s="2"/>
    </row>
    <row r="5" spans="1:11" s="1" customFormat="1" ht="10.95" customHeight="1" x14ac:dyDescent="0.25">
      <c r="A5" s="110" t="s">
        <v>63</v>
      </c>
      <c r="B5" s="107"/>
      <c r="C5" s="107"/>
      <c r="D5" s="107"/>
      <c r="E5" s="107"/>
      <c r="F5" s="107"/>
      <c r="G5" s="49"/>
      <c r="H5" s="49"/>
      <c r="I5" s="49"/>
      <c r="J5" s="49"/>
      <c r="K5" s="2"/>
    </row>
    <row r="6" spans="1:11" x14ac:dyDescent="0.25">
      <c r="F6" s="44"/>
      <c r="G6" s="44"/>
      <c r="H6" s="44"/>
      <c r="I6" s="44"/>
      <c r="J6" s="44"/>
      <c r="K6" s="45"/>
    </row>
    <row r="7" spans="1:11" s="46" customFormat="1" ht="12" x14ac:dyDescent="0.25">
      <c r="A7" s="106" t="s">
        <v>65</v>
      </c>
      <c r="B7" s="107"/>
      <c r="C7" s="107"/>
      <c r="D7" s="107"/>
      <c r="E7" s="107"/>
      <c r="F7" s="107"/>
      <c r="G7" s="47"/>
      <c r="H7" s="47"/>
      <c r="I7" s="47"/>
      <c r="J7" s="47"/>
      <c r="K7" s="48"/>
    </row>
    <row r="8" spans="1:11" s="46" customFormat="1" ht="10.95" customHeight="1" x14ac:dyDescent="0.25">
      <c r="A8" s="104" t="s">
        <v>66</v>
      </c>
      <c r="B8" s="105"/>
      <c r="C8" s="105"/>
      <c r="D8" s="105"/>
      <c r="E8" s="105"/>
      <c r="F8" s="105"/>
      <c r="G8" s="47"/>
      <c r="H8" s="47"/>
      <c r="I8" s="47"/>
      <c r="J8" s="47"/>
      <c r="K8" s="48"/>
    </row>
    <row r="9" spans="1:11" s="46" customFormat="1" ht="10.95" customHeight="1" x14ac:dyDescent="0.25">
      <c r="A9" s="104" t="s">
        <v>67</v>
      </c>
      <c r="B9" s="105"/>
      <c r="C9" s="105"/>
      <c r="D9" s="105"/>
      <c r="E9" s="105"/>
      <c r="F9" s="105"/>
      <c r="G9" s="47"/>
      <c r="H9" s="47"/>
      <c r="I9" s="47"/>
      <c r="J9" s="47"/>
      <c r="K9" s="48"/>
    </row>
    <row r="10" spans="1:11" s="46" customFormat="1" ht="10.95" customHeight="1" x14ac:dyDescent="0.25">
      <c r="A10" s="104" t="s">
        <v>63</v>
      </c>
      <c r="B10" s="105"/>
      <c r="C10" s="105"/>
      <c r="D10" s="105"/>
      <c r="E10" s="105"/>
      <c r="F10" s="105"/>
      <c r="G10" s="47"/>
      <c r="H10" s="47"/>
      <c r="I10" s="47"/>
      <c r="J10" s="47"/>
      <c r="K10" s="48"/>
    </row>
    <row r="12" spans="1:11" ht="58.2" customHeight="1" x14ac:dyDescent="0.2">
      <c r="A12" s="103" t="s">
        <v>59</v>
      </c>
      <c r="B12" s="103"/>
      <c r="C12" s="103"/>
      <c r="D12" s="103"/>
      <c r="E12" s="103"/>
      <c r="F12" s="103"/>
      <c r="G12" s="53" t="s">
        <v>74</v>
      </c>
      <c r="H12" s="53" t="s">
        <v>90</v>
      </c>
      <c r="I12" s="91" t="s">
        <v>89</v>
      </c>
    </row>
    <row r="13" spans="1:11" ht="10.050000000000001" customHeight="1" x14ac:dyDescent="0.25"/>
    <row r="14" spans="1:11" s="1" customFormat="1" ht="10.050000000000001" customHeight="1" x14ac:dyDescent="0.25">
      <c r="A14" s="98" t="s">
        <v>1</v>
      </c>
      <c r="B14" s="98" t="s">
        <v>2</v>
      </c>
      <c r="C14" s="98" t="s">
        <v>3</v>
      </c>
      <c r="D14" s="100" t="s">
        <v>4</v>
      </c>
      <c r="E14" s="101"/>
      <c r="F14" s="102"/>
      <c r="G14" s="49"/>
    </row>
    <row r="15" spans="1:11" s="1" customFormat="1" ht="10.050000000000001" customHeight="1" x14ac:dyDescent="0.25">
      <c r="A15" s="99" t="s">
        <v>0</v>
      </c>
      <c r="B15" s="99" t="s">
        <v>0</v>
      </c>
      <c r="C15" s="99" t="s">
        <v>0</v>
      </c>
      <c r="D15" s="40" t="s">
        <v>5</v>
      </c>
      <c r="E15" s="40" t="s">
        <v>6</v>
      </c>
      <c r="F15" s="40" t="s">
        <v>7</v>
      </c>
      <c r="G15" s="49"/>
    </row>
    <row r="16" spans="1:11" s="4" customFormat="1" ht="7.8" x14ac:dyDescent="0.25">
      <c r="A16" s="3">
        <v>1</v>
      </c>
      <c r="B16" s="3">
        <v>2</v>
      </c>
      <c r="C16" s="3">
        <v>3</v>
      </c>
      <c r="D16" s="3">
        <v>4</v>
      </c>
      <c r="E16" s="3">
        <v>5</v>
      </c>
      <c r="F16" s="3">
        <v>6</v>
      </c>
      <c r="G16" s="55"/>
    </row>
    <row r="17" spans="1:11" s="5" customFormat="1" ht="19.2" x14ac:dyDescent="0.25">
      <c r="A17" s="94" t="s">
        <v>8</v>
      </c>
      <c r="B17" s="95" t="s">
        <v>0</v>
      </c>
      <c r="C17" s="95" t="s">
        <v>0</v>
      </c>
      <c r="D17" s="25">
        <f>D18+D44</f>
        <v>4612.0554499999998</v>
      </c>
      <c r="E17" s="9">
        <f>E18+E44</f>
        <v>247.04899999999998</v>
      </c>
      <c r="F17" s="9">
        <f>F18+F44</f>
        <v>248.48099999999997</v>
      </c>
      <c r="G17" s="56" t="s">
        <v>102</v>
      </c>
    </row>
    <row r="18" spans="1:11" s="15" customFormat="1" ht="12.6" x14ac:dyDescent="0.25">
      <c r="A18" s="10" t="s">
        <v>60</v>
      </c>
      <c r="B18" s="11"/>
      <c r="C18" s="11"/>
      <c r="D18" s="12">
        <f>D19+D30</f>
        <v>1442.7554499999999</v>
      </c>
      <c r="E18" s="12">
        <f>E19+E61</f>
        <v>0</v>
      </c>
      <c r="F18" s="12">
        <f>F19+F61</f>
        <v>0</v>
      </c>
      <c r="G18" s="70" t="s">
        <v>85</v>
      </c>
      <c r="H18" s="13"/>
      <c r="I18" s="14"/>
      <c r="J18" s="14"/>
      <c r="K18" s="14"/>
    </row>
    <row r="19" spans="1:11" s="18" customFormat="1" ht="29.4" customHeight="1" x14ac:dyDescent="0.25">
      <c r="A19" s="79" t="s">
        <v>9</v>
      </c>
      <c r="B19" s="78" t="s">
        <v>10</v>
      </c>
      <c r="C19" s="78" t="s">
        <v>0</v>
      </c>
      <c r="D19" s="80">
        <f>D20+D23</f>
        <v>173.05199999999999</v>
      </c>
      <c r="E19" s="9">
        <f>E20+E23</f>
        <v>0</v>
      </c>
      <c r="F19" s="9">
        <f>F20+F23</f>
        <v>0</v>
      </c>
      <c r="G19" s="57" t="s">
        <v>86</v>
      </c>
    </row>
    <row r="20" spans="1:11" s="22" customFormat="1" ht="29.4" customHeight="1" x14ac:dyDescent="0.25">
      <c r="A20" s="81" t="s">
        <v>68</v>
      </c>
      <c r="B20" s="82" t="s">
        <v>69</v>
      </c>
      <c r="C20" s="82" t="s">
        <v>0</v>
      </c>
      <c r="D20" s="83">
        <f>D21</f>
        <v>18.600000000000001</v>
      </c>
      <c r="E20" s="83">
        <f>E21</f>
        <v>0</v>
      </c>
      <c r="F20" s="83">
        <f>F21</f>
        <v>0</v>
      </c>
      <c r="G20" s="58"/>
    </row>
    <row r="21" spans="1:11" s="5" customFormat="1" ht="16.8" customHeight="1" x14ac:dyDescent="0.25">
      <c r="A21" s="29" t="s">
        <v>73</v>
      </c>
      <c r="B21" s="78" t="s">
        <v>70</v>
      </c>
      <c r="C21" s="30" t="s">
        <v>0</v>
      </c>
      <c r="D21" s="31">
        <f t="shared" ref="D21:F21" si="0">D22</f>
        <v>18.600000000000001</v>
      </c>
      <c r="E21" s="31">
        <f t="shared" si="0"/>
        <v>0</v>
      </c>
      <c r="F21" s="31">
        <f t="shared" si="0"/>
        <v>0</v>
      </c>
      <c r="G21" s="59"/>
    </row>
    <row r="22" spans="1:11" s="5" customFormat="1" ht="26.4" customHeight="1" x14ac:dyDescent="0.25">
      <c r="A22" s="84" t="s">
        <v>12</v>
      </c>
      <c r="B22" s="85" t="s">
        <v>70</v>
      </c>
      <c r="C22" s="85" t="s">
        <v>13</v>
      </c>
      <c r="D22" s="51">
        <v>18.600000000000001</v>
      </c>
      <c r="E22" s="51">
        <v>0</v>
      </c>
      <c r="F22" s="51">
        <v>0</v>
      </c>
      <c r="G22" s="60" t="s">
        <v>71</v>
      </c>
    </row>
    <row r="23" spans="1:11" s="22" customFormat="1" ht="15" customHeight="1" x14ac:dyDescent="0.25">
      <c r="A23" s="19" t="s">
        <v>14</v>
      </c>
      <c r="B23" s="20" t="s">
        <v>15</v>
      </c>
      <c r="C23" s="20" t="s">
        <v>0</v>
      </c>
      <c r="D23" s="21">
        <f>D26+D24</f>
        <v>154.452</v>
      </c>
      <c r="E23" s="21">
        <f>E27</f>
        <v>0</v>
      </c>
      <c r="F23" s="21">
        <f>F26</f>
        <v>0</v>
      </c>
      <c r="G23" s="58"/>
    </row>
    <row r="24" spans="1:11" s="22" customFormat="1" ht="39.6" customHeight="1" x14ac:dyDescent="0.25">
      <c r="A24" s="79" t="s">
        <v>80</v>
      </c>
      <c r="B24" s="78" t="s">
        <v>81</v>
      </c>
      <c r="C24" s="82"/>
      <c r="D24" s="80">
        <f>D25</f>
        <v>24.05</v>
      </c>
      <c r="E24" s="80">
        <f>E25</f>
        <v>0</v>
      </c>
      <c r="F24" s="80">
        <f>F25</f>
        <v>0</v>
      </c>
      <c r="G24" s="86" t="s">
        <v>83</v>
      </c>
      <c r="H24" s="89" t="s">
        <v>82</v>
      </c>
    </row>
    <row r="25" spans="1:11" s="22" customFormat="1" ht="28.8" customHeight="1" x14ac:dyDescent="0.25">
      <c r="A25" s="84" t="s">
        <v>12</v>
      </c>
      <c r="B25" s="87" t="s">
        <v>81</v>
      </c>
      <c r="C25" s="85" t="s">
        <v>13</v>
      </c>
      <c r="D25" s="88">
        <v>24.05</v>
      </c>
      <c r="E25" s="88">
        <v>0</v>
      </c>
      <c r="F25" s="88">
        <v>0</v>
      </c>
      <c r="G25" s="58"/>
      <c r="H25" s="77"/>
    </row>
    <row r="26" spans="1:11" s="5" customFormat="1" ht="25.2" x14ac:dyDescent="0.25">
      <c r="A26" s="79" t="s">
        <v>16</v>
      </c>
      <c r="B26" s="78" t="s">
        <v>17</v>
      </c>
      <c r="C26" s="78" t="s">
        <v>0</v>
      </c>
      <c r="D26" s="80">
        <f>D27</f>
        <v>130.40199999999999</v>
      </c>
      <c r="E26" s="80">
        <f>E27</f>
        <v>0</v>
      </c>
      <c r="F26" s="80">
        <f>F27</f>
        <v>0</v>
      </c>
      <c r="G26" s="59"/>
    </row>
    <row r="27" spans="1:11" s="18" customFormat="1" ht="50.4" x14ac:dyDescent="0.25">
      <c r="A27" s="29" t="s">
        <v>18</v>
      </c>
      <c r="B27" s="30" t="s">
        <v>19</v>
      </c>
      <c r="C27" s="30" t="s">
        <v>0</v>
      </c>
      <c r="D27" s="31">
        <f>D28+D29</f>
        <v>130.40199999999999</v>
      </c>
      <c r="E27" s="31">
        <f>E28+E29</f>
        <v>0</v>
      </c>
      <c r="F27" s="31">
        <f>F28+F29</f>
        <v>0</v>
      </c>
      <c r="G27" s="34"/>
    </row>
    <row r="28" spans="1:11" s="5" customFormat="1" ht="25.2" x14ac:dyDescent="0.25">
      <c r="A28" s="6" t="s">
        <v>12</v>
      </c>
      <c r="B28" s="7" t="s">
        <v>19</v>
      </c>
      <c r="C28" s="7" t="s">
        <v>13</v>
      </c>
      <c r="D28" s="8">
        <v>127.002</v>
      </c>
      <c r="E28" s="8">
        <v>0</v>
      </c>
      <c r="F28" s="8">
        <v>0</v>
      </c>
      <c r="G28" s="59"/>
    </row>
    <row r="29" spans="1:11" s="5" customFormat="1" ht="12.6" x14ac:dyDescent="0.25">
      <c r="A29" s="6" t="s">
        <v>20</v>
      </c>
      <c r="B29" s="7" t="s">
        <v>19</v>
      </c>
      <c r="C29" s="7" t="s">
        <v>21</v>
      </c>
      <c r="D29" s="8">
        <v>3.4</v>
      </c>
      <c r="E29" s="8">
        <v>0</v>
      </c>
      <c r="F29" s="8">
        <v>0</v>
      </c>
      <c r="G29" s="59"/>
    </row>
    <row r="30" spans="1:11" s="18" customFormat="1" ht="25.2" x14ac:dyDescent="0.25">
      <c r="A30" s="23" t="s">
        <v>22</v>
      </c>
      <c r="B30" s="24" t="s">
        <v>23</v>
      </c>
      <c r="C30" s="24" t="s">
        <v>0</v>
      </c>
      <c r="D30" s="25">
        <f>D31+D41</f>
        <v>1269.70345</v>
      </c>
      <c r="E30" s="9">
        <f>E31</f>
        <v>0</v>
      </c>
      <c r="F30" s="9">
        <f>F31</f>
        <v>0</v>
      </c>
      <c r="G30" s="57" t="s">
        <v>87</v>
      </c>
    </row>
    <row r="31" spans="1:11" s="22" customFormat="1" ht="37.799999999999997" x14ac:dyDescent="0.25">
      <c r="A31" s="19" t="s">
        <v>24</v>
      </c>
      <c r="B31" s="20" t="s">
        <v>25</v>
      </c>
      <c r="C31" s="20" t="s">
        <v>0</v>
      </c>
      <c r="D31" s="21">
        <f>D32+D36+D38</f>
        <v>1139.70345</v>
      </c>
      <c r="E31" s="21">
        <f>E32+E36+E38</f>
        <v>0</v>
      </c>
      <c r="F31" s="21">
        <f>F32+F36+F38</f>
        <v>0</v>
      </c>
      <c r="G31" s="58"/>
    </row>
    <row r="32" spans="1:11" s="18" customFormat="1" ht="12.6" x14ac:dyDescent="0.25">
      <c r="A32" s="23" t="s">
        <v>26</v>
      </c>
      <c r="B32" s="24" t="s">
        <v>27</v>
      </c>
      <c r="C32" s="24" t="s">
        <v>0</v>
      </c>
      <c r="D32" s="25">
        <f>D33+D34</f>
        <v>342.43645000000004</v>
      </c>
      <c r="E32" s="9">
        <f>E33</f>
        <v>0</v>
      </c>
      <c r="F32" s="9">
        <f>F33</f>
        <v>0</v>
      </c>
      <c r="G32" s="34"/>
    </row>
    <row r="33" spans="1:9" s="5" customFormat="1" ht="25.8" customHeight="1" x14ac:dyDescent="0.25">
      <c r="A33" s="41" t="s">
        <v>12</v>
      </c>
      <c r="B33" s="42" t="s">
        <v>27</v>
      </c>
      <c r="C33" s="42" t="s">
        <v>13</v>
      </c>
      <c r="D33" s="43">
        <f>195-1.2012+1.2012+2.43645</f>
        <v>197.43645000000001</v>
      </c>
      <c r="E33" s="8">
        <v>0</v>
      </c>
      <c r="F33" s="8">
        <v>0</v>
      </c>
      <c r="G33" s="59"/>
      <c r="H33" s="55" t="s">
        <v>76</v>
      </c>
      <c r="I33" s="92" t="s">
        <v>94</v>
      </c>
    </row>
    <row r="34" spans="1:9" s="5" customFormat="1" ht="26.4" customHeight="1" x14ac:dyDescent="0.25">
      <c r="A34" s="35" t="s">
        <v>92</v>
      </c>
      <c r="B34" s="24" t="s">
        <v>91</v>
      </c>
      <c r="C34" s="24" t="s">
        <v>0</v>
      </c>
      <c r="D34" s="43">
        <f>D35</f>
        <v>145</v>
      </c>
      <c r="E34" s="43">
        <f>E35</f>
        <v>0</v>
      </c>
      <c r="F34" s="43">
        <f>F35</f>
        <v>0</v>
      </c>
      <c r="G34" s="59"/>
      <c r="H34" s="55"/>
    </row>
    <row r="35" spans="1:9" s="5" customFormat="1" ht="24" customHeight="1" x14ac:dyDescent="0.25">
      <c r="A35" s="41" t="s">
        <v>12</v>
      </c>
      <c r="B35" s="42" t="s">
        <v>91</v>
      </c>
      <c r="C35" s="42" t="s">
        <v>13</v>
      </c>
      <c r="D35" s="43">
        <v>145</v>
      </c>
      <c r="E35" s="43">
        <v>0</v>
      </c>
      <c r="F35" s="43">
        <v>0</v>
      </c>
      <c r="G35" s="59"/>
      <c r="H35" s="55"/>
      <c r="I35" s="92" t="s">
        <v>93</v>
      </c>
    </row>
    <row r="36" spans="1:9" s="18" customFormat="1" ht="12.6" x14ac:dyDescent="0.25">
      <c r="A36" s="16" t="s">
        <v>28</v>
      </c>
      <c r="B36" s="17" t="s">
        <v>29</v>
      </c>
      <c r="C36" s="17" t="s">
        <v>0</v>
      </c>
      <c r="D36" s="9">
        <f>D37</f>
        <v>130.6</v>
      </c>
      <c r="E36" s="9">
        <f>E37</f>
        <v>0</v>
      </c>
      <c r="F36" s="9">
        <f>F37</f>
        <v>0</v>
      </c>
      <c r="G36" s="34"/>
      <c r="H36" s="34"/>
    </row>
    <row r="37" spans="1:9" s="5" customFormat="1" ht="25.2" x14ac:dyDescent="0.25">
      <c r="A37" s="6" t="s">
        <v>12</v>
      </c>
      <c r="B37" s="7" t="s">
        <v>29</v>
      </c>
      <c r="C37" s="7" t="s">
        <v>13</v>
      </c>
      <c r="D37" s="8">
        <v>130.6</v>
      </c>
      <c r="E37" s="8">
        <v>0</v>
      </c>
      <c r="F37" s="8">
        <v>0</v>
      </c>
      <c r="G37" s="59"/>
      <c r="H37" s="59"/>
    </row>
    <row r="38" spans="1:9" s="18" customFormat="1" ht="12.6" x14ac:dyDescent="0.25">
      <c r="A38" s="23" t="s">
        <v>11</v>
      </c>
      <c r="B38" s="24" t="s">
        <v>30</v>
      </c>
      <c r="C38" s="24" t="s">
        <v>0</v>
      </c>
      <c r="D38" s="25">
        <f t="shared" ref="D38:F39" si="1">D39</f>
        <v>666.66700000000003</v>
      </c>
      <c r="E38" s="25">
        <f t="shared" si="1"/>
        <v>0</v>
      </c>
      <c r="F38" s="25">
        <f t="shared" si="1"/>
        <v>0</v>
      </c>
      <c r="G38" s="50"/>
      <c r="H38" s="34"/>
    </row>
    <row r="39" spans="1:9" s="5" customFormat="1" ht="37.799999999999997" x14ac:dyDescent="0.25">
      <c r="A39" s="26" t="s">
        <v>31</v>
      </c>
      <c r="B39" s="27" t="s">
        <v>32</v>
      </c>
      <c r="C39" s="27" t="s">
        <v>0</v>
      </c>
      <c r="D39" s="28">
        <f t="shared" si="1"/>
        <v>666.66700000000003</v>
      </c>
      <c r="E39" s="28">
        <f t="shared" si="1"/>
        <v>0</v>
      </c>
      <c r="F39" s="28">
        <f t="shared" si="1"/>
        <v>0</v>
      </c>
      <c r="G39" s="59"/>
      <c r="H39" s="59"/>
    </row>
    <row r="40" spans="1:9" s="5" customFormat="1" ht="28.2" customHeight="1" x14ac:dyDescent="0.25">
      <c r="A40" s="84" t="s">
        <v>12</v>
      </c>
      <c r="B40" s="85" t="s">
        <v>32</v>
      </c>
      <c r="C40" s="85" t="s">
        <v>13</v>
      </c>
      <c r="D40" s="51">
        <f>66.667+600</f>
        <v>666.66700000000003</v>
      </c>
      <c r="E40" s="8">
        <v>0</v>
      </c>
      <c r="F40" s="8">
        <v>0</v>
      </c>
      <c r="G40" s="59"/>
      <c r="H40" s="55" t="s">
        <v>75</v>
      </c>
    </row>
    <row r="41" spans="1:9" s="5" customFormat="1" ht="28.2" customHeight="1" x14ac:dyDescent="0.25">
      <c r="A41" s="93" t="s">
        <v>95</v>
      </c>
      <c r="B41" s="52" t="s">
        <v>96</v>
      </c>
      <c r="C41" s="42"/>
      <c r="D41" s="43">
        <f>D42</f>
        <v>130</v>
      </c>
      <c r="E41" s="43"/>
      <c r="F41" s="43"/>
      <c r="G41" s="59"/>
      <c r="H41" s="55"/>
    </row>
    <row r="42" spans="1:9" s="5" customFormat="1" ht="28.2" customHeight="1" x14ac:dyDescent="0.25">
      <c r="A42" s="23" t="s">
        <v>97</v>
      </c>
      <c r="B42" s="24" t="s">
        <v>98</v>
      </c>
      <c r="C42" s="24" t="s">
        <v>0</v>
      </c>
      <c r="D42" s="25">
        <f>D43</f>
        <v>130</v>
      </c>
      <c r="E42" s="9">
        <f>E43</f>
        <v>0</v>
      </c>
      <c r="F42" s="9">
        <f>F43</f>
        <v>0</v>
      </c>
      <c r="G42" s="59"/>
      <c r="H42" s="55"/>
    </row>
    <row r="43" spans="1:9" s="5" customFormat="1" ht="28.2" customHeight="1" x14ac:dyDescent="0.25">
      <c r="A43" s="41" t="s">
        <v>12</v>
      </c>
      <c r="B43" s="42" t="s">
        <v>99</v>
      </c>
      <c r="C43" s="42" t="s">
        <v>13</v>
      </c>
      <c r="D43" s="43">
        <f>128.501+1.499</f>
        <v>130</v>
      </c>
      <c r="E43" s="8">
        <v>0</v>
      </c>
      <c r="F43" s="8">
        <v>0</v>
      </c>
      <c r="G43" s="59"/>
      <c r="H43" s="55"/>
      <c r="I43" s="92" t="s">
        <v>100</v>
      </c>
    </row>
    <row r="44" spans="1:9" s="34" customFormat="1" ht="12.6" x14ac:dyDescent="0.25">
      <c r="A44" s="32" t="s">
        <v>61</v>
      </c>
      <c r="B44" s="33" t="s">
        <v>33</v>
      </c>
      <c r="C44" s="33" t="s">
        <v>0</v>
      </c>
      <c r="D44" s="12">
        <f>D46+D50+D53+D55+D58+D61+D64+D68+D48</f>
        <v>3169.2999999999997</v>
      </c>
      <c r="E44" s="12">
        <f>E46+E50+E53+E55+E58+E61+E64+E68</f>
        <v>247.04899999999998</v>
      </c>
      <c r="F44" s="12">
        <f>F46+F50+F53+F55+F58+F61+F64+F68</f>
        <v>248.48099999999997</v>
      </c>
    </row>
    <row r="45" spans="1:9" s="18" customFormat="1" ht="13.2" customHeight="1" x14ac:dyDescent="0.25">
      <c r="A45" s="23" t="s">
        <v>34</v>
      </c>
      <c r="B45" s="24" t="s">
        <v>35</v>
      </c>
      <c r="C45" s="24" t="s">
        <v>0</v>
      </c>
      <c r="D45" s="25">
        <f>3081.623+22.756+47.244+4.816+0.75+12.111</f>
        <v>3169.2999999999997</v>
      </c>
      <c r="E45" s="9">
        <v>247.04900000000001</v>
      </c>
      <c r="F45" s="9">
        <v>248.48099999999999</v>
      </c>
      <c r="G45" s="96" t="s">
        <v>103</v>
      </c>
      <c r="H45" s="97"/>
    </row>
    <row r="46" spans="1:9" s="18" customFormat="1" ht="25.2" x14ac:dyDescent="0.25">
      <c r="A46" s="26" t="s">
        <v>36</v>
      </c>
      <c r="B46" s="27" t="s">
        <v>37</v>
      </c>
      <c r="C46" s="27" t="s">
        <v>0</v>
      </c>
      <c r="D46" s="28">
        <f>D47</f>
        <v>686.01300000000003</v>
      </c>
      <c r="E46" s="28">
        <f>E47</f>
        <v>71.564999999999998</v>
      </c>
      <c r="F46" s="28">
        <f>F47</f>
        <v>65.739999999999995</v>
      </c>
      <c r="G46" s="34"/>
    </row>
    <row r="47" spans="1:9" s="5" customFormat="1" ht="50.4" x14ac:dyDescent="0.25">
      <c r="A47" s="63" t="s">
        <v>38</v>
      </c>
      <c r="B47" s="65" t="s">
        <v>37</v>
      </c>
      <c r="C47" s="65" t="s">
        <v>39</v>
      </c>
      <c r="D47" s="66">
        <v>686.01300000000003</v>
      </c>
      <c r="E47" s="66">
        <v>71.564999999999998</v>
      </c>
      <c r="F47" s="67">
        <f>(50.127+15.138)+0.5-0.025</f>
        <v>65.739999999999995</v>
      </c>
      <c r="G47" s="57"/>
    </row>
    <row r="48" spans="1:9" s="5" customFormat="1" ht="12.6" x14ac:dyDescent="0.25">
      <c r="A48" s="71" t="s">
        <v>77</v>
      </c>
      <c r="B48" s="72" t="s">
        <v>78</v>
      </c>
      <c r="C48" s="72" t="s">
        <v>0</v>
      </c>
      <c r="D48" s="73">
        <f>D49</f>
        <v>4.8159999999999998</v>
      </c>
      <c r="E48" s="73">
        <f>E49</f>
        <v>0</v>
      </c>
      <c r="F48" s="73">
        <f>F49</f>
        <v>0</v>
      </c>
      <c r="G48" s="57"/>
    </row>
    <row r="49" spans="1:8" s="5" customFormat="1" ht="23.4" x14ac:dyDescent="0.25">
      <c r="A49" s="74" t="s">
        <v>20</v>
      </c>
      <c r="B49" s="75" t="s">
        <v>78</v>
      </c>
      <c r="C49" s="75" t="s">
        <v>21</v>
      </c>
      <c r="D49" s="76">
        <f>4.816</f>
        <v>4.8159999999999998</v>
      </c>
      <c r="E49" s="76">
        <v>0</v>
      </c>
      <c r="F49" s="76">
        <v>0</v>
      </c>
      <c r="G49" s="57" t="s">
        <v>83</v>
      </c>
      <c r="H49" s="90" t="s">
        <v>84</v>
      </c>
    </row>
    <row r="50" spans="1:8" s="18" customFormat="1" ht="25.2" x14ac:dyDescent="0.25">
      <c r="A50" s="64" t="s">
        <v>40</v>
      </c>
      <c r="B50" s="68" t="s">
        <v>41</v>
      </c>
      <c r="C50" s="68" t="s">
        <v>0</v>
      </c>
      <c r="D50" s="69">
        <f>D51+D52</f>
        <v>145.04999999999998</v>
      </c>
      <c r="E50" s="69">
        <f>E51+E52</f>
        <v>150.02099999999999</v>
      </c>
      <c r="F50" s="69">
        <f>F51+F52</f>
        <v>155.65299999999999</v>
      </c>
      <c r="G50" s="34"/>
    </row>
    <row r="51" spans="1:8" s="5" customFormat="1" ht="50.4" x14ac:dyDescent="0.25">
      <c r="A51" s="6" t="s">
        <v>38</v>
      </c>
      <c r="B51" s="7" t="s">
        <v>41</v>
      </c>
      <c r="C51" s="7" t="s">
        <v>39</v>
      </c>
      <c r="D51" s="8">
        <v>133.63999999999999</v>
      </c>
      <c r="E51" s="8">
        <v>133.63999999999999</v>
      </c>
      <c r="F51" s="8">
        <v>133.63999999999999</v>
      </c>
      <c r="G51" s="59"/>
    </row>
    <row r="52" spans="1:8" s="5" customFormat="1" ht="25.2" x14ac:dyDescent="0.25">
      <c r="A52" s="6" t="s">
        <v>12</v>
      </c>
      <c r="B52" s="7" t="s">
        <v>41</v>
      </c>
      <c r="C52" s="7" t="s">
        <v>13</v>
      </c>
      <c r="D52" s="8">
        <v>11.41</v>
      </c>
      <c r="E52" s="8">
        <v>16.381</v>
      </c>
      <c r="F52" s="8">
        <v>22.013000000000002</v>
      </c>
      <c r="G52" s="59"/>
    </row>
    <row r="53" spans="1:8" s="18" customFormat="1" ht="25.2" x14ac:dyDescent="0.25">
      <c r="A53" s="26" t="s">
        <v>42</v>
      </c>
      <c r="B53" s="27" t="s">
        <v>43</v>
      </c>
      <c r="C53" s="27" t="s">
        <v>0</v>
      </c>
      <c r="D53" s="28">
        <f>D54</f>
        <v>0.39</v>
      </c>
      <c r="E53" s="28">
        <f>E54</f>
        <v>0</v>
      </c>
      <c r="F53" s="28">
        <f>F54</f>
        <v>0</v>
      </c>
      <c r="G53" s="34"/>
    </row>
    <row r="54" spans="1:8" s="5" customFormat="1" ht="12.6" x14ac:dyDescent="0.25">
      <c r="A54" s="6" t="s">
        <v>44</v>
      </c>
      <c r="B54" s="7" t="s">
        <v>43</v>
      </c>
      <c r="C54" s="7" t="s">
        <v>45</v>
      </c>
      <c r="D54" s="8">
        <v>0.39</v>
      </c>
      <c r="E54" s="8">
        <v>0</v>
      </c>
      <c r="F54" s="8">
        <v>0</v>
      </c>
      <c r="G54" s="59"/>
    </row>
    <row r="55" spans="1:8" s="18" customFormat="1" ht="25.2" x14ac:dyDescent="0.25">
      <c r="A55" s="26" t="s">
        <v>16</v>
      </c>
      <c r="B55" s="27" t="s">
        <v>46</v>
      </c>
      <c r="C55" s="27" t="s">
        <v>0</v>
      </c>
      <c r="D55" s="28">
        <f>D56+D57</f>
        <v>421.72300000000001</v>
      </c>
      <c r="E55" s="28">
        <f>E56+E57</f>
        <v>1</v>
      </c>
      <c r="F55" s="28">
        <f>F56+F57</f>
        <v>1</v>
      </c>
      <c r="G55" s="34"/>
    </row>
    <row r="56" spans="1:8" s="5" customFormat="1" ht="50.4" x14ac:dyDescent="0.25">
      <c r="A56" s="6" t="s">
        <v>38</v>
      </c>
      <c r="B56" s="7" t="s">
        <v>46</v>
      </c>
      <c r="C56" s="7" t="s">
        <v>39</v>
      </c>
      <c r="D56" s="8">
        <v>420.72300000000001</v>
      </c>
      <c r="E56" s="8">
        <v>0</v>
      </c>
      <c r="F56" s="8">
        <v>0</v>
      </c>
      <c r="G56" s="59"/>
    </row>
    <row r="57" spans="1:8" s="5" customFormat="1" ht="12.6" x14ac:dyDescent="0.25">
      <c r="A57" s="6" t="s">
        <v>20</v>
      </c>
      <c r="B57" s="7" t="s">
        <v>46</v>
      </c>
      <c r="C57" s="7" t="s">
        <v>21</v>
      </c>
      <c r="D57" s="8">
        <v>1</v>
      </c>
      <c r="E57" s="8">
        <v>1</v>
      </c>
      <c r="F57" s="8">
        <v>1</v>
      </c>
      <c r="G57" s="59"/>
    </row>
    <row r="58" spans="1:8" s="18" customFormat="1" ht="63" x14ac:dyDescent="0.25">
      <c r="A58" s="26" t="s">
        <v>47</v>
      </c>
      <c r="B58" s="27" t="s">
        <v>48</v>
      </c>
      <c r="C58" s="27" t="s">
        <v>0</v>
      </c>
      <c r="D58" s="28">
        <f>D59+D60</f>
        <v>22.15</v>
      </c>
      <c r="E58" s="28">
        <f>E59+E60</f>
        <v>22.623000000000001</v>
      </c>
      <c r="F58" s="28">
        <f>F59+F60</f>
        <v>22.623000000000001</v>
      </c>
      <c r="G58" s="34"/>
    </row>
    <row r="59" spans="1:8" s="5" customFormat="1" ht="50.4" x14ac:dyDescent="0.25">
      <c r="A59" s="6" t="s">
        <v>38</v>
      </c>
      <c r="B59" s="7" t="s">
        <v>48</v>
      </c>
      <c r="C59" s="7" t="s">
        <v>39</v>
      </c>
      <c r="D59" s="8">
        <v>20.332999999999998</v>
      </c>
      <c r="E59" s="8">
        <v>20.350000000000001</v>
      </c>
      <c r="F59" s="8">
        <v>20.350000000000001</v>
      </c>
      <c r="G59" s="59"/>
    </row>
    <row r="60" spans="1:8" s="5" customFormat="1" ht="25.2" x14ac:dyDescent="0.25">
      <c r="A60" s="6" t="s">
        <v>12</v>
      </c>
      <c r="B60" s="7" t="s">
        <v>48</v>
      </c>
      <c r="C60" s="7" t="s">
        <v>13</v>
      </c>
      <c r="D60" s="8">
        <v>1.8169999999999999</v>
      </c>
      <c r="E60" s="8">
        <v>2.2730000000000001</v>
      </c>
      <c r="F60" s="8">
        <v>2.2730000000000001</v>
      </c>
      <c r="G60" s="59"/>
    </row>
    <row r="61" spans="1:8" s="18" customFormat="1" ht="63" x14ac:dyDescent="0.25">
      <c r="A61" s="29" t="s">
        <v>49</v>
      </c>
      <c r="B61" s="30" t="s">
        <v>50</v>
      </c>
      <c r="C61" s="30" t="s">
        <v>0</v>
      </c>
      <c r="D61" s="31">
        <f>D62+D63</f>
        <v>1372.0260000000001</v>
      </c>
      <c r="E61" s="28">
        <f>E62+E63</f>
        <v>0</v>
      </c>
      <c r="F61" s="28">
        <f>F62+F63</f>
        <v>0</v>
      </c>
      <c r="G61" s="34"/>
    </row>
    <row r="62" spans="1:8" s="5" customFormat="1" ht="50.4" x14ac:dyDescent="0.25">
      <c r="A62" s="6" t="s">
        <v>38</v>
      </c>
      <c r="B62" s="7" t="s">
        <v>50</v>
      </c>
      <c r="C62" s="7" t="s">
        <v>39</v>
      </c>
      <c r="D62" s="8">
        <v>1173.8420000000001</v>
      </c>
      <c r="E62" s="8">
        <v>0</v>
      </c>
      <c r="F62" s="8">
        <v>0</v>
      </c>
      <c r="G62" s="59"/>
    </row>
    <row r="63" spans="1:8" s="5" customFormat="1" ht="28.2" customHeight="1" x14ac:dyDescent="0.25">
      <c r="A63" s="84" t="s">
        <v>12</v>
      </c>
      <c r="B63" s="85" t="s">
        <v>50</v>
      </c>
      <c r="C63" s="85" t="s">
        <v>13</v>
      </c>
      <c r="D63" s="51">
        <f>127.434+22.756+47.244+0.75</f>
        <v>198.184</v>
      </c>
      <c r="E63" s="8">
        <v>0</v>
      </c>
      <c r="F63" s="8">
        <v>0</v>
      </c>
      <c r="G63" s="61" t="s">
        <v>72</v>
      </c>
      <c r="H63" s="55" t="s">
        <v>79</v>
      </c>
    </row>
    <row r="64" spans="1:8" s="18" customFormat="1" ht="12.6" x14ac:dyDescent="0.25">
      <c r="A64" s="35" t="s">
        <v>51</v>
      </c>
      <c r="B64" s="36" t="s">
        <v>52</v>
      </c>
      <c r="C64" s="36" t="s">
        <v>0</v>
      </c>
      <c r="D64" s="37">
        <f>D66+D67+D65</f>
        <v>517.13200000000006</v>
      </c>
      <c r="E64" s="37">
        <f>E66+E67</f>
        <v>0</v>
      </c>
      <c r="F64" s="37">
        <f>F66+F67</f>
        <v>0</v>
      </c>
      <c r="G64" s="34"/>
      <c r="H64" s="62"/>
    </row>
    <row r="65" spans="1:9" s="18" customFormat="1" ht="25.2" x14ac:dyDescent="0.25">
      <c r="A65" s="41" t="s">
        <v>12</v>
      </c>
      <c r="B65" s="42" t="s">
        <v>52</v>
      </c>
      <c r="C65" s="42">
        <v>200</v>
      </c>
      <c r="D65" s="37">
        <v>12.111000000000001</v>
      </c>
      <c r="E65" s="37"/>
      <c r="F65" s="37"/>
      <c r="G65" s="34"/>
      <c r="H65" s="62"/>
      <c r="I65" s="92" t="s">
        <v>101</v>
      </c>
    </row>
    <row r="66" spans="1:9" s="5" customFormat="1" ht="12.6" x14ac:dyDescent="0.25">
      <c r="A66" s="6" t="s">
        <v>53</v>
      </c>
      <c r="B66" s="7" t="s">
        <v>52</v>
      </c>
      <c r="C66" s="7" t="s">
        <v>54</v>
      </c>
      <c r="D66" s="8">
        <v>501.02100000000002</v>
      </c>
      <c r="E66" s="8">
        <v>0</v>
      </c>
      <c r="F66" s="8">
        <v>0</v>
      </c>
      <c r="G66" s="59"/>
    </row>
    <row r="67" spans="1:9" s="5" customFormat="1" ht="12.6" x14ac:dyDescent="0.25">
      <c r="A67" s="6" t="s">
        <v>20</v>
      </c>
      <c r="B67" s="7" t="s">
        <v>52</v>
      </c>
      <c r="C67" s="7" t="s">
        <v>21</v>
      </c>
      <c r="D67" s="8">
        <v>4</v>
      </c>
      <c r="E67" s="8">
        <v>0</v>
      </c>
      <c r="F67" s="8">
        <v>0</v>
      </c>
      <c r="G67" s="59"/>
    </row>
    <row r="68" spans="1:9" s="38" customFormat="1" ht="12.6" x14ac:dyDescent="0.25">
      <c r="A68" s="35" t="s">
        <v>55</v>
      </c>
      <c r="B68" s="36" t="s">
        <v>56</v>
      </c>
      <c r="C68" s="36" t="s">
        <v>0</v>
      </c>
      <c r="D68" s="37">
        <f>D69</f>
        <v>0</v>
      </c>
      <c r="E68" s="37">
        <f>E69</f>
        <v>1.84</v>
      </c>
      <c r="F68" s="37">
        <f>F69</f>
        <v>3.4649999999999999</v>
      </c>
      <c r="G68" s="34"/>
    </row>
    <row r="69" spans="1:9" s="5" customFormat="1" ht="12.6" x14ac:dyDescent="0.25">
      <c r="A69" s="6" t="s">
        <v>57</v>
      </c>
      <c r="B69" s="7" t="s">
        <v>56</v>
      </c>
      <c r="C69" s="7" t="s">
        <v>58</v>
      </c>
      <c r="D69" s="8">
        <v>0</v>
      </c>
      <c r="E69" s="51">
        <v>1.84</v>
      </c>
      <c r="F69" s="39">
        <f>3.44+0.025</f>
        <v>3.4649999999999999</v>
      </c>
      <c r="G69" s="57"/>
    </row>
  </sheetData>
  <mergeCells count="15">
    <mergeCell ref="A1:F1"/>
    <mergeCell ref="A2:F2"/>
    <mergeCell ref="A3:F3"/>
    <mergeCell ref="A4:F4"/>
    <mergeCell ref="A5:F5"/>
    <mergeCell ref="A12:F12"/>
    <mergeCell ref="A9:F9"/>
    <mergeCell ref="A10:F10"/>
    <mergeCell ref="A7:F7"/>
    <mergeCell ref="A8:F8"/>
    <mergeCell ref="G45:H45"/>
    <mergeCell ref="A14:A15"/>
    <mergeCell ref="B14:B15"/>
    <mergeCell ref="C14:C15"/>
    <mergeCell ref="D14:F14"/>
  </mergeCells>
  <pageMargins left="0.78740157480314965" right="0.39370078740157483" top="0.59055118110236227" bottom="0.39370078740157483" header="0.31496062992125984" footer="0.31496062992125984"/>
  <pageSetup paperSize="9" orientation="portrait" r:id="rId1"/>
  <headerFooter>
    <oddHeader>&amp;C&amp;P</oddHead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2022-09-29T10:57:26Z</dcterms:modified>
</cp:coreProperties>
</file>